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manteniment\Oficina\ELECTROMEDICINA\2023\Concursos\01_PENDENTS\01_REVISAR MARC\23-28 Monitors de constants - 10 unitats 20951\3. PPT\"/>
    </mc:Choice>
  </mc:AlternateContent>
  <bookViews>
    <workbookView xWindow="0" yWindow="0" windowWidth="17085" windowHeight="5115" tabRatio="777"/>
  </bookViews>
  <sheets>
    <sheet name="ANNEX I. Criteris valorables" sheetId="11" r:id="rId1"/>
  </sheets>
  <definedNames>
    <definedName name="_xlnm.Print_Area" localSheetId="0">'ANNEX I. Criteris valorables'!$A$1:$G$35</definedName>
  </definedNames>
  <calcPr calcId="162913" iterateDelta="1E-4"/>
</workbook>
</file>

<file path=xl/calcChain.xml><?xml version="1.0" encoding="utf-8"?>
<calcChain xmlns="http://schemas.openxmlformats.org/spreadsheetml/2006/main">
  <c r="E24" i="11" l="1"/>
  <c r="E29" i="11" l="1"/>
  <c r="E17" i="11"/>
  <c r="E13" i="11"/>
  <c r="E35" i="11" l="1"/>
  <c r="A19" i="11"/>
  <c r="A20" i="11" s="1"/>
  <c r="A21" i="11" s="1"/>
  <c r="A22" i="11" l="1"/>
  <c r="A26" i="11" s="1"/>
  <c r="A27" i="11" l="1"/>
  <c r="A31" i="11" s="1"/>
  <c r="A32" i="11" s="1"/>
  <c r="A33" i="11" s="1"/>
</calcChain>
</file>

<file path=xl/sharedStrings.xml><?xml version="1.0" encoding="utf-8"?>
<sst xmlns="http://schemas.openxmlformats.org/spreadsheetml/2006/main" count="30" uniqueCount="27">
  <si>
    <t>EMPRESA:</t>
  </si>
  <si>
    <t>NIF:</t>
  </si>
  <si>
    <t>Correu electrònic:</t>
  </si>
  <si>
    <t>Definició</t>
  </si>
  <si>
    <t>Índex documental</t>
  </si>
  <si>
    <t>Prestacions tècniques i funcionals</t>
  </si>
  <si>
    <t>Servei tècnic durant el període de garantia</t>
  </si>
  <si>
    <t>Condicions de manteniment un cop finalitzat el període de garantia</t>
  </si>
  <si>
    <t>Resum breu de característiques</t>
  </si>
  <si>
    <r>
      <rPr>
        <b/>
        <sz val="10"/>
        <color indexed="8"/>
        <rFont val="Arial"/>
        <family val="2"/>
      </rPr>
      <t xml:space="preserve">Nota: </t>
    </r>
    <r>
      <rPr>
        <sz val="10"/>
        <color indexed="8"/>
        <rFont val="Arial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</si>
  <si>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>Característiques tècniques</t>
  </si>
  <si>
    <t>Característiques a valorar</t>
  </si>
  <si>
    <t>Equip de substitució en cas d'avaria.</t>
  </si>
  <si>
    <t>Temps de resposta en cas d’avaria (La puntuació serà proporcional obtenint la màxima puntuació el que ofereixi un menor temps de resposta).</t>
  </si>
  <si>
    <t>Cost anual del manteniment a tot risc (material, mà d'obra i desplaçaments inclosos) (IVA exclòs) (Indicar import, no percentatge). (Es donarà la màxima puntuació a la millor proposta, la resta serà proporcional)</t>
  </si>
  <si>
    <t>Relació de recanvis més freqüents i preu unitari (€) (IVA exclòs) (indicar import, no percentatge). (Es donarà la màxima puntuació a la millor proposta, la resta serà proporcional)</t>
  </si>
  <si>
    <t>Puntuació màxima</t>
  </si>
  <si>
    <t>ANNEX I. Criteris valorables</t>
  </si>
  <si>
    <t>Cost anual del manteniment preventiu (IVA exclòs) (Indicar import, no percentatge). (Es donarà la màxima puntuació a la millor proposta, la resta serà proporcional)</t>
  </si>
  <si>
    <t>10 Monitors de constants</t>
  </si>
  <si>
    <t>Accessoris</t>
  </si>
  <si>
    <t>Dimensions de la pantalla superiors a 5,4 polzades. La puntuació serà proporcional, obtenint la màxima puntuació la que ofereixi les dimensions més grans.</t>
  </si>
  <si>
    <t>Incloure 1 lector de codis de barres addicional.</t>
  </si>
  <si>
    <t xml:space="preserve">Incloure 1 lector de RFID addicional. </t>
  </si>
  <si>
    <t xml:space="preserve">Incloure 1 sonda de temperatura addicional. </t>
  </si>
  <si>
    <t xml:space="preserve">Es valorarà que la cistella estigui adaptada per a la seva col·locació a la barra tècnica. </t>
  </si>
  <si>
    <r>
      <rPr>
        <b/>
        <sz val="10"/>
        <rFont val="Arial"/>
        <family val="2"/>
      </rPr>
      <t>10 Monitors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 constant</t>
    </r>
    <r>
      <rPr>
        <sz val="10"/>
        <rFont val="Arial"/>
        <family val="2"/>
      </rPr>
      <t>s dirigits al servei de Ginecologia de l'Hospital.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</si>
</sst>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indexed="8"/>
      <name val="Calibri"/>
    </font>
    <font>
      <sz val="11"/>
      <color theme="1"/>
      <name val="Helvetica Neue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b/>
      <u/>
      <sz val="11"/>
      <color indexed="8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 applyNumberFormat="0" applyFill="0" applyBorder="0" applyProtection="0"/>
    <xf numFmtId="0" fontId="1" fillId="0" borderId="8"/>
  </cellStyleXfs>
  <cellXfs count="124">
    <xf numFmtId="0" fontId="0" fillId="0" borderId="0" xfId="0" applyFont="1" applyAlignment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vertical="center" wrapText="1"/>
    </xf>
    <xf numFmtId="49" fontId="9" fillId="3" borderId="14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right" vertical="center" wrapText="1"/>
    </xf>
    <xf numFmtId="0" fontId="3" fillId="2" borderId="25" xfId="0" applyFont="1" applyFill="1" applyBorder="1" applyAlignment="1">
      <alignment horizontal="right" vertical="center" wrapText="1"/>
    </xf>
    <xf numFmtId="49" fontId="8" fillId="3" borderId="23" xfId="0" applyNumberFormat="1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justify" vertical="center" wrapText="1"/>
    </xf>
    <xf numFmtId="49" fontId="6" fillId="2" borderId="21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justify" vertical="center" wrapText="1"/>
    </xf>
    <xf numFmtId="0" fontId="3" fillId="0" borderId="8" xfId="0" applyNumberFormat="1" applyFont="1" applyFill="1" applyBorder="1" applyAlignment="1">
      <alignment vertical="center" wrapText="1"/>
    </xf>
    <xf numFmtId="0" fontId="8" fillId="3" borderId="26" xfId="0" applyFont="1" applyFill="1" applyBorder="1" applyAlignment="1">
      <alignment horizontal="right" vertical="center" wrapText="1"/>
    </xf>
    <xf numFmtId="0" fontId="8" fillId="3" borderId="27" xfId="0" applyFont="1" applyFill="1" applyBorder="1" applyAlignment="1">
      <alignment horizontal="right" vertical="center" wrapText="1"/>
    </xf>
    <xf numFmtId="49" fontId="7" fillId="2" borderId="9" xfId="0" applyNumberFormat="1" applyFont="1" applyFill="1" applyBorder="1" applyAlignment="1">
      <alignment horizontal="left" vertical="center" wrapText="1"/>
    </xf>
    <xf numFmtId="49" fontId="7" fillId="2" borderId="31" xfId="0" applyNumberFormat="1" applyFont="1" applyFill="1" applyBorder="1" applyAlignment="1">
      <alignment horizontal="left" vertical="center" wrapText="1"/>
    </xf>
    <xf numFmtId="49" fontId="8" fillId="3" borderId="26" xfId="0" applyNumberFormat="1" applyFont="1" applyFill="1" applyBorder="1" applyAlignment="1">
      <alignment vertical="center" wrapText="1"/>
    </xf>
    <xf numFmtId="0" fontId="8" fillId="3" borderId="23" xfId="0" applyNumberFormat="1" applyFont="1" applyFill="1" applyBorder="1" applyAlignment="1">
      <alignment horizontal="center" vertical="center" wrapText="1"/>
    </xf>
    <xf numFmtId="49" fontId="8" fillId="3" borderId="28" xfId="0" applyNumberFormat="1" applyFont="1" applyFill="1" applyBorder="1" applyAlignment="1">
      <alignment horizontal="center" vertical="center" wrapText="1"/>
    </xf>
    <xf numFmtId="49" fontId="8" fillId="3" borderId="29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justify" vertical="center" wrapText="1"/>
    </xf>
    <xf numFmtId="0" fontId="10" fillId="3" borderId="14" xfId="0" applyFont="1" applyFill="1" applyBorder="1" applyAlignment="1">
      <alignment horizontal="left" vertical="center" wrapText="1"/>
    </xf>
    <xf numFmtId="49" fontId="8" fillId="3" borderId="27" xfId="0" applyNumberFormat="1" applyFont="1" applyFill="1" applyBorder="1" applyAlignment="1">
      <alignment vertical="center" wrapText="1"/>
    </xf>
    <xf numFmtId="49" fontId="8" fillId="3" borderId="30" xfId="0" applyNumberFormat="1" applyFont="1" applyFill="1" applyBorder="1" applyAlignment="1">
      <alignment vertical="center" wrapText="1"/>
    </xf>
    <xf numFmtId="49" fontId="7" fillId="2" borderId="8" xfId="0" applyNumberFormat="1" applyFont="1" applyFill="1" applyBorder="1" applyAlignment="1">
      <alignment horizontal="justify" vertical="center" wrapText="1"/>
    </xf>
    <xf numFmtId="49" fontId="7" fillId="2" borderId="21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7" fillId="4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wrapText="1"/>
    </xf>
    <xf numFmtId="0" fontId="4" fillId="0" borderId="0" xfId="0" applyNumberFormat="1" applyFont="1" applyAlignment="1">
      <alignment horizontal="justify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10" fillId="3" borderId="27" xfId="0" quotePrefix="1" applyFont="1" applyFill="1" applyBorder="1" applyAlignment="1">
      <alignment horizontal="center" vertical="center" wrapText="1"/>
    </xf>
    <xf numFmtId="0" fontId="8" fillId="3" borderId="30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7" fillId="4" borderId="16" xfId="0" applyNumberFormat="1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right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wrapText="1"/>
    </xf>
    <xf numFmtId="0" fontId="6" fillId="2" borderId="13" xfId="0" applyNumberFormat="1" applyFont="1" applyFill="1" applyBorder="1" applyAlignment="1">
      <alignment horizontal="center" vertical="center" wrapText="1"/>
    </xf>
    <xf numFmtId="1" fontId="3" fillId="2" borderId="20" xfId="0" applyNumberFormat="1" applyFont="1" applyFill="1" applyBorder="1" applyAlignment="1">
      <alignment horizontal="right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1" fontId="3" fillId="2" borderId="24" xfId="0" applyNumberFormat="1" applyFont="1" applyFill="1" applyBorder="1" applyAlignment="1">
      <alignment horizontal="right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top" wrapText="1"/>
    </xf>
    <xf numFmtId="0" fontId="13" fillId="0" borderId="8" xfId="1" applyFont="1" applyBorder="1" applyAlignment="1">
      <alignment horizontal="left" vertical="center" wrapText="1"/>
    </xf>
    <xf numFmtId="0" fontId="3" fillId="0" borderId="8" xfId="1" applyFont="1" applyFill="1" applyBorder="1" applyAlignment="1">
      <alignment horizontal="justify" vertical="center" wrapText="1"/>
    </xf>
    <xf numFmtId="0" fontId="3" fillId="2" borderId="17" xfId="0" applyFont="1" applyFill="1" applyBorder="1" applyAlignment="1">
      <alignment horizontal="right" vertical="center" wrapText="1"/>
    </xf>
    <xf numFmtId="0" fontId="3" fillId="2" borderId="18" xfId="0" applyFont="1" applyFill="1" applyBorder="1" applyAlignment="1">
      <alignment horizontal="right" vertical="center" wrapText="1"/>
    </xf>
    <xf numFmtId="49" fontId="6" fillId="2" borderId="19" xfId="0" applyNumberFormat="1" applyFont="1" applyFill="1" applyBorder="1" applyAlignment="1">
      <alignment horizontal="justify" vertical="center" wrapText="1"/>
    </xf>
    <xf numFmtId="49" fontId="9" fillId="3" borderId="34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justify" vertical="center"/>
    </xf>
    <xf numFmtId="0" fontId="7" fillId="0" borderId="25" xfId="0" applyFont="1" applyFill="1" applyBorder="1" applyAlignment="1">
      <alignment horizontal="justify" vertical="center" wrapText="1"/>
    </xf>
    <xf numFmtId="0" fontId="4" fillId="0" borderId="25" xfId="0" applyNumberFormat="1" applyFont="1" applyBorder="1" applyAlignment="1">
      <alignment wrapText="1"/>
    </xf>
    <xf numFmtId="0" fontId="4" fillId="0" borderId="25" xfId="0" applyNumberFormat="1" applyFont="1" applyBorder="1" applyAlignment="1">
      <alignment horizontal="right" vertical="center" wrapText="1"/>
    </xf>
    <xf numFmtId="0" fontId="3" fillId="0" borderId="25" xfId="0" applyNumberFormat="1" applyFont="1" applyBorder="1" applyAlignment="1">
      <alignment horizontal="right" vertical="center" wrapText="1"/>
    </xf>
    <xf numFmtId="0" fontId="8" fillId="3" borderId="27" xfId="0" applyNumberFormat="1" applyFont="1" applyFill="1" applyBorder="1" applyAlignment="1">
      <alignment horizontal="center" vertical="center" wrapText="1"/>
    </xf>
    <xf numFmtId="49" fontId="15" fillId="3" borderId="34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horizontal="left" vertical="center" wrapText="1"/>
      <protection locked="0"/>
    </xf>
    <xf numFmtId="0" fontId="7" fillId="3" borderId="16" xfId="0" applyFont="1" applyFill="1" applyBorder="1" applyAlignment="1" applyProtection="1">
      <alignment horizontal="left" vertical="center" wrapText="1"/>
      <protection locked="0"/>
    </xf>
    <xf numFmtId="0" fontId="7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vertical="center" wrapText="1"/>
      <protection locked="0"/>
    </xf>
    <xf numFmtId="0" fontId="7" fillId="4" borderId="20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24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14" xfId="0" applyNumberFormat="1" applyFont="1" applyFill="1" applyBorder="1" applyAlignment="1">
      <alignment vertical="center" wrapText="1"/>
    </xf>
    <xf numFmtId="0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15" xfId="0" applyNumberFormat="1" applyFont="1" applyFill="1" applyBorder="1" applyAlignment="1" applyProtection="1">
      <alignment vertical="center" wrapText="1"/>
      <protection locked="0"/>
    </xf>
    <xf numFmtId="0" fontId="7" fillId="3" borderId="15" xfId="0" applyFont="1" applyFill="1" applyBorder="1" applyAlignment="1" applyProtection="1">
      <alignment horizontal="right" vertical="center" wrapText="1"/>
      <protection locked="0"/>
    </xf>
    <xf numFmtId="0" fontId="7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right" vertical="center" wrapText="1"/>
      <protection locked="0"/>
    </xf>
    <xf numFmtId="49" fontId="15" fillId="3" borderId="21" xfId="0" applyNumberFormat="1" applyFont="1" applyFill="1" applyBorder="1" applyAlignment="1" applyProtection="1">
      <alignment vertical="center" wrapText="1"/>
      <protection locked="0"/>
    </xf>
    <xf numFmtId="0" fontId="15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1" xfId="0" applyFont="1" applyFill="1" applyBorder="1" applyAlignment="1" applyProtection="1">
      <alignment horizontal="right" vertical="center" wrapText="1"/>
      <protection locked="0"/>
    </xf>
    <xf numFmtId="0" fontId="15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2" xfId="0" applyFont="1" applyFill="1" applyBorder="1" applyAlignment="1" applyProtection="1">
      <alignment horizontal="right" vertical="center" wrapText="1"/>
      <protection locked="0"/>
    </xf>
    <xf numFmtId="49" fontId="8" fillId="3" borderId="27" xfId="0" applyNumberFormat="1" applyFont="1" applyFill="1" applyBorder="1" applyAlignment="1">
      <alignment horizontal="left" vertical="center" wrapText="1"/>
    </xf>
    <xf numFmtId="49" fontId="8" fillId="3" borderId="30" xfId="0" applyNumberFormat="1" applyFont="1" applyFill="1" applyBorder="1" applyAlignment="1">
      <alignment horizontal="left" vertical="center" wrapText="1"/>
    </xf>
    <xf numFmtId="0" fontId="7" fillId="0" borderId="25" xfId="1" applyFont="1" applyFill="1" applyBorder="1" applyAlignment="1">
      <alignment horizontal="justify" vertical="center" wrapText="1"/>
    </xf>
    <xf numFmtId="49" fontId="6" fillId="2" borderId="25" xfId="0" applyNumberFormat="1" applyFont="1" applyFill="1" applyBorder="1" applyAlignment="1">
      <alignment horizontal="justify" vertical="center" wrapText="1"/>
    </xf>
    <xf numFmtId="0" fontId="7" fillId="0" borderId="8" xfId="0" applyFont="1" applyBorder="1" applyAlignment="1">
      <alignment horizontal="justify" vertical="center" wrapText="1"/>
    </xf>
    <xf numFmtId="0" fontId="7" fillId="0" borderId="25" xfId="0" applyFont="1" applyBorder="1" applyAlignment="1">
      <alignment horizontal="justify" vertical="center" wrapText="1"/>
    </xf>
    <xf numFmtId="0" fontId="7" fillId="2" borderId="2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" xfId="0" applyNumberFormat="1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12" fillId="0" borderId="0" xfId="0" applyNumberFormat="1" applyFont="1" applyAlignment="1">
      <alignment horizontal="left" vertical="top" wrapText="1"/>
    </xf>
    <xf numFmtId="49" fontId="11" fillId="3" borderId="2" xfId="0" applyNumberFormat="1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right" vertical="center" wrapText="1"/>
    </xf>
    <xf numFmtId="49" fontId="3" fillId="2" borderId="8" xfId="0" applyNumberFormat="1" applyFont="1" applyFill="1" applyBorder="1" applyAlignment="1">
      <alignment horizontal="right" vertical="center" wrapText="1"/>
    </xf>
    <xf numFmtId="49" fontId="3" fillId="2" borderId="11" xfId="0" applyNumberFormat="1" applyFont="1" applyFill="1" applyBorder="1" applyAlignment="1">
      <alignment horizontal="right" vertical="center" wrapText="1"/>
    </xf>
    <xf numFmtId="49" fontId="3" fillId="2" borderId="12" xfId="0" applyNumberFormat="1" applyFont="1" applyFill="1" applyBorder="1" applyAlignment="1">
      <alignment horizontal="right" vertical="center" wrapText="1"/>
    </xf>
    <xf numFmtId="49" fontId="7" fillId="2" borderId="35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2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0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7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8" xfId="0" applyNumberFormat="1" applyFont="1" applyFill="1" applyBorder="1" applyAlignment="1" applyProtection="1">
      <alignment horizontal="left" vertical="center" wrapText="1"/>
      <protection locked="0"/>
    </xf>
    <xf numFmtId="49" fontId="8" fillId="3" borderId="27" xfId="0" applyNumberFormat="1" applyFont="1" applyFill="1" applyBorder="1" applyAlignment="1">
      <alignment horizontal="left" vertical="center" wrapText="1"/>
    </xf>
    <xf numFmtId="49" fontId="8" fillId="3" borderId="30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justify" vertical="center" wrapText="1"/>
    </xf>
    <xf numFmtId="49" fontId="7" fillId="2" borderId="21" xfId="0" applyNumberFormat="1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6DDE8"/>
      <rgbColor rgb="FFFF26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showGridLines="0" tabSelected="1" view="pageBreakPreview" zoomScale="85" zoomScaleNormal="70" zoomScaleSheetLayoutView="85" zoomScalePageLayoutView="85" workbookViewId="0">
      <selection sqref="A1:G1"/>
    </sheetView>
  </sheetViews>
  <sheetFormatPr defaultColWidth="11.42578125" defaultRowHeight="14.25"/>
  <cols>
    <col min="1" max="1" width="5.42578125" style="42" customWidth="1"/>
    <col min="2" max="2" width="1.28515625" style="42" customWidth="1"/>
    <col min="3" max="3" width="72.5703125" style="43" customWidth="1"/>
    <col min="4" max="4" width="5.28515625" style="42" customWidth="1"/>
    <col min="5" max="5" width="11" style="44" customWidth="1"/>
    <col min="6" max="6" width="22.7109375" style="42" customWidth="1"/>
    <col min="7" max="7" width="15.140625" style="42" customWidth="1"/>
    <col min="8" max="16384" width="11.42578125" style="42"/>
  </cols>
  <sheetData>
    <row r="1" spans="1:7" ht="20.25" customHeight="1">
      <c r="A1" s="104" t="s">
        <v>17</v>
      </c>
      <c r="B1" s="104"/>
      <c r="C1" s="104"/>
      <c r="D1" s="104"/>
      <c r="E1" s="104"/>
      <c r="F1" s="104"/>
      <c r="G1" s="104"/>
    </row>
    <row r="4" spans="1:7" ht="18">
      <c r="A4" s="10"/>
      <c r="B4" s="11"/>
      <c r="C4" s="105" t="s">
        <v>19</v>
      </c>
      <c r="D4" s="105"/>
      <c r="E4" s="106"/>
      <c r="F4" s="106"/>
      <c r="G4" s="107"/>
    </row>
    <row r="5" spans="1:7" ht="18">
      <c r="A5" s="1"/>
      <c r="B5" s="2"/>
      <c r="C5" s="108" t="s">
        <v>0</v>
      </c>
      <c r="D5" s="108"/>
      <c r="E5" s="109"/>
      <c r="F5" s="113"/>
      <c r="G5" s="114"/>
    </row>
    <row r="6" spans="1:7" ht="18">
      <c r="A6" s="3"/>
      <c r="B6" s="4"/>
      <c r="C6" s="110" t="s">
        <v>1</v>
      </c>
      <c r="D6" s="110"/>
      <c r="E6" s="110"/>
      <c r="F6" s="115"/>
      <c r="G6" s="116"/>
    </row>
    <row r="7" spans="1:7" ht="18">
      <c r="A7" s="5"/>
      <c r="B7" s="6"/>
      <c r="C7" s="111" t="s">
        <v>2</v>
      </c>
      <c r="D7" s="111"/>
      <c r="E7" s="112"/>
      <c r="F7" s="117"/>
      <c r="G7" s="118"/>
    </row>
    <row r="8" spans="1:7" ht="36.75" customHeight="1">
      <c r="A8" s="100" t="s">
        <v>9</v>
      </c>
      <c r="B8" s="101"/>
      <c r="C8" s="102"/>
      <c r="D8" s="102"/>
      <c r="E8" s="102"/>
      <c r="F8" s="102"/>
      <c r="G8" s="103"/>
    </row>
    <row r="9" spans="1:7">
      <c r="A9" s="20"/>
      <c r="B9" s="19"/>
      <c r="C9" s="119" t="s">
        <v>3</v>
      </c>
      <c r="D9" s="119"/>
      <c r="E9" s="119"/>
      <c r="F9" s="119"/>
      <c r="G9" s="120"/>
    </row>
    <row r="10" spans="1:7" ht="79.5" customHeight="1">
      <c r="A10" s="45"/>
      <c r="B10" s="15"/>
      <c r="C10" s="121" t="s">
        <v>26</v>
      </c>
      <c r="D10" s="121"/>
      <c r="E10" s="121"/>
      <c r="F10" s="121"/>
      <c r="G10" s="122"/>
    </row>
    <row r="11" spans="1:7" ht="25.5">
      <c r="A11" s="30"/>
      <c r="B11" s="36"/>
      <c r="C11" s="119" t="s">
        <v>5</v>
      </c>
      <c r="D11" s="120"/>
      <c r="E11" s="32" t="s">
        <v>16</v>
      </c>
      <c r="F11" s="33" t="s">
        <v>8</v>
      </c>
      <c r="G11" s="18" t="s">
        <v>4</v>
      </c>
    </row>
    <row r="12" spans="1:7" ht="15">
      <c r="A12" s="8"/>
      <c r="B12" s="8"/>
      <c r="C12" s="123"/>
      <c r="D12" s="123"/>
      <c r="E12" s="123"/>
      <c r="F12" s="9"/>
      <c r="G12" s="9"/>
    </row>
    <row r="13" spans="1:7">
      <c r="A13" s="26">
        <v>1</v>
      </c>
      <c r="B13" s="47"/>
      <c r="C13" s="119" t="s">
        <v>10</v>
      </c>
      <c r="D13" s="119"/>
      <c r="E13" s="31">
        <f>E15</f>
        <v>4</v>
      </c>
      <c r="F13" s="73"/>
      <c r="G13" s="35"/>
    </row>
    <row r="14" spans="1:7" ht="21" customHeight="1">
      <c r="A14" s="16"/>
      <c r="B14" s="7"/>
      <c r="C14" s="24" t="s">
        <v>11</v>
      </c>
      <c r="D14" s="24"/>
      <c r="E14" s="49"/>
      <c r="F14" s="75"/>
      <c r="G14" s="76"/>
    </row>
    <row r="15" spans="1:7" ht="30.75" customHeight="1">
      <c r="A15" s="57">
        <v>37</v>
      </c>
      <c r="B15" s="17"/>
      <c r="C15" s="95" t="s">
        <v>21</v>
      </c>
      <c r="D15" s="96"/>
      <c r="E15" s="60">
        <v>4</v>
      </c>
      <c r="F15" s="99"/>
      <c r="G15" s="77"/>
    </row>
    <row r="16" spans="1:7" ht="20.25" customHeight="1">
      <c r="A16" s="7"/>
      <c r="B16" s="7"/>
      <c r="C16" s="23"/>
      <c r="D16" s="23"/>
      <c r="E16" s="15"/>
      <c r="F16" s="12"/>
      <c r="G16" s="40"/>
    </row>
    <row r="17" spans="1:7" ht="15.75" customHeight="1">
      <c r="A17" s="26">
        <v>2</v>
      </c>
      <c r="B17" s="51"/>
      <c r="C17" s="93" t="s">
        <v>20</v>
      </c>
      <c r="D17" s="94"/>
      <c r="E17" s="48">
        <f>E19+E20+E21+E22</f>
        <v>4.75</v>
      </c>
      <c r="F17" s="31"/>
      <c r="G17" s="13"/>
    </row>
    <row r="18" spans="1:7" ht="17.25" customHeight="1">
      <c r="A18" s="16"/>
      <c r="B18" s="7"/>
      <c r="C18" s="62" t="s">
        <v>11</v>
      </c>
      <c r="D18" s="22"/>
      <c r="E18" s="49"/>
      <c r="F18" s="78"/>
      <c r="G18" s="79"/>
    </row>
    <row r="19" spans="1:7" ht="25.5" customHeight="1">
      <c r="A19" s="55">
        <f>A15+1</f>
        <v>38</v>
      </c>
      <c r="B19" s="7"/>
      <c r="C19" s="63" t="s">
        <v>22</v>
      </c>
      <c r="D19" s="25"/>
      <c r="E19" s="41">
        <v>1</v>
      </c>
      <c r="F19" s="80"/>
      <c r="G19" s="76"/>
    </row>
    <row r="20" spans="1:7" ht="25.5" customHeight="1">
      <c r="A20" s="55">
        <f>A19+1</f>
        <v>39</v>
      </c>
      <c r="B20" s="7"/>
      <c r="C20" s="63" t="s">
        <v>23</v>
      </c>
      <c r="D20" s="25"/>
      <c r="E20" s="41">
        <v>1</v>
      </c>
      <c r="F20" s="80"/>
      <c r="G20" s="76"/>
    </row>
    <row r="21" spans="1:7" ht="21.75" customHeight="1">
      <c r="A21" s="55">
        <f>A20+1</f>
        <v>40</v>
      </c>
      <c r="B21" s="7"/>
      <c r="C21" s="97" t="s">
        <v>24</v>
      </c>
      <c r="D21" s="25"/>
      <c r="E21" s="41">
        <v>1</v>
      </c>
      <c r="F21" s="80"/>
      <c r="G21" s="76"/>
    </row>
    <row r="22" spans="1:7" ht="25.5" customHeight="1">
      <c r="A22" s="72">
        <f>A21+1</f>
        <v>41</v>
      </c>
      <c r="B22" s="71"/>
      <c r="C22" s="98" t="s">
        <v>25</v>
      </c>
      <c r="D22" s="70"/>
      <c r="E22" s="50">
        <v>1.75</v>
      </c>
      <c r="F22" s="81"/>
      <c r="G22" s="77"/>
    </row>
    <row r="23" spans="1:7">
      <c r="A23" s="7"/>
      <c r="B23" s="7"/>
      <c r="C23" s="23"/>
      <c r="D23" s="23"/>
      <c r="E23" s="15"/>
      <c r="F23" s="12"/>
      <c r="G23" s="40"/>
    </row>
    <row r="24" spans="1:7">
      <c r="A24" s="26">
        <v>4</v>
      </c>
      <c r="B24" s="27"/>
      <c r="C24" s="93" t="s">
        <v>6</v>
      </c>
      <c r="D24" s="94"/>
      <c r="E24" s="52">
        <f>SUM(E26:E27)</f>
        <v>5.25</v>
      </c>
      <c r="F24" s="74"/>
      <c r="G24" s="82"/>
    </row>
    <row r="25" spans="1:7" ht="20.25" customHeight="1">
      <c r="A25" s="16"/>
      <c r="B25" s="7"/>
      <c r="C25" s="24" t="s">
        <v>11</v>
      </c>
      <c r="D25" s="24"/>
      <c r="E25" s="54"/>
      <c r="F25" s="83"/>
      <c r="G25" s="84"/>
    </row>
    <row r="26" spans="1:7" ht="20.25" customHeight="1">
      <c r="A26" s="55">
        <f>A22+1</f>
        <v>42</v>
      </c>
      <c r="B26" s="7"/>
      <c r="C26" s="68" t="s">
        <v>12</v>
      </c>
      <c r="D26" s="28"/>
      <c r="E26" s="56">
        <v>3.5</v>
      </c>
      <c r="F26" s="83"/>
      <c r="G26" s="85"/>
    </row>
    <row r="27" spans="1:7" ht="34.5" customHeight="1">
      <c r="A27" s="57">
        <f>A26+1</f>
        <v>43</v>
      </c>
      <c r="B27" s="17"/>
      <c r="C27" s="69" t="s">
        <v>13</v>
      </c>
      <c r="D27" s="29"/>
      <c r="E27" s="58">
        <v>1.75</v>
      </c>
      <c r="F27" s="86"/>
      <c r="G27" s="87"/>
    </row>
    <row r="28" spans="1:7" ht="18" customHeight="1">
      <c r="A28" s="7"/>
      <c r="B28" s="7"/>
      <c r="C28" s="23"/>
      <c r="D28" s="40"/>
      <c r="E28" s="15"/>
      <c r="F28" s="12"/>
      <c r="G28" s="40"/>
    </row>
    <row r="29" spans="1:7" ht="15">
      <c r="A29" s="26">
        <v>5</v>
      </c>
      <c r="B29" s="27"/>
      <c r="C29" s="119" t="s">
        <v>7</v>
      </c>
      <c r="D29" s="120"/>
      <c r="E29" s="52">
        <f>E31+E32+E33</f>
        <v>6</v>
      </c>
      <c r="F29" s="67"/>
      <c r="G29" s="14"/>
    </row>
    <row r="30" spans="1:7">
      <c r="A30" s="64"/>
      <c r="B30" s="65"/>
      <c r="C30" s="24" t="s">
        <v>11</v>
      </c>
      <c r="D30" s="66"/>
      <c r="E30" s="49"/>
      <c r="F30" s="78"/>
      <c r="G30" s="88"/>
    </row>
    <row r="31" spans="1:7" ht="46.5" customHeight="1">
      <c r="A31" s="55">
        <f>A27+1</f>
        <v>44</v>
      </c>
      <c r="B31" s="7"/>
      <c r="C31" s="38" t="s">
        <v>14</v>
      </c>
      <c r="D31" s="39"/>
      <c r="E31" s="59">
        <v>2</v>
      </c>
      <c r="F31" s="89"/>
      <c r="G31" s="90"/>
    </row>
    <row r="32" spans="1:7" ht="32.25" customHeight="1">
      <c r="A32" s="55">
        <f>A31+1</f>
        <v>45</v>
      </c>
      <c r="B32" s="7"/>
      <c r="C32" s="38" t="s">
        <v>18</v>
      </c>
      <c r="D32" s="39"/>
      <c r="E32" s="59">
        <v>2</v>
      </c>
      <c r="F32" s="89"/>
      <c r="G32" s="90"/>
    </row>
    <row r="33" spans="1:7" s="53" customFormat="1" ht="45" customHeight="1">
      <c r="A33" s="57">
        <f>A32+1</f>
        <v>46</v>
      </c>
      <c r="B33" s="17"/>
      <c r="C33" s="34" t="s">
        <v>15</v>
      </c>
      <c r="D33" s="21"/>
      <c r="E33" s="60">
        <v>2</v>
      </c>
      <c r="F33" s="91"/>
      <c r="G33" s="92"/>
    </row>
    <row r="34" spans="1:7" ht="15" customHeight="1">
      <c r="A34" s="61"/>
      <c r="B34" s="61"/>
      <c r="C34" s="23"/>
      <c r="D34" s="40"/>
      <c r="E34" s="15"/>
      <c r="F34" s="12"/>
      <c r="G34" s="46"/>
    </row>
    <row r="35" spans="1:7">
      <c r="A35" s="20"/>
      <c r="B35" s="19"/>
      <c r="C35" s="36"/>
      <c r="D35" s="36"/>
      <c r="E35" s="52">
        <f>E13+E17+E24+E29</f>
        <v>20</v>
      </c>
      <c r="F35" s="36"/>
      <c r="G35" s="37"/>
    </row>
    <row r="36" spans="1:7" ht="31.5" customHeight="1"/>
    <row r="37" spans="1:7" ht="32.25" customHeight="1"/>
    <row r="40" spans="1:7" ht="17.25" customHeight="1"/>
    <row r="41" spans="1:7" ht="48" customHeight="1"/>
    <row r="42" spans="1:7" ht="31.5" customHeight="1"/>
    <row r="43" spans="1:7" ht="46.5" customHeight="1"/>
    <row r="45" spans="1:7" ht="15" customHeight="1"/>
  </sheetData>
  <dataConsolidate/>
  <mergeCells count="15">
    <mergeCell ref="C29:D29"/>
    <mergeCell ref="C9:G9"/>
    <mergeCell ref="C10:G10"/>
    <mergeCell ref="C11:D11"/>
    <mergeCell ref="C12:E12"/>
    <mergeCell ref="C13:D13"/>
    <mergeCell ref="A8:G8"/>
    <mergeCell ref="A1:G1"/>
    <mergeCell ref="C4:G4"/>
    <mergeCell ref="C5:E5"/>
    <mergeCell ref="C6:E6"/>
    <mergeCell ref="C7:E7"/>
    <mergeCell ref="F5:G5"/>
    <mergeCell ref="F6:G6"/>
    <mergeCell ref="F7:G7"/>
  </mergeCells>
  <pageMargins left="0.19685" right="0.19685" top="0.82205882352941173" bottom="0.75514705882352939" header="0.31496099999999999" footer="0.33455882352941174"/>
  <pageSetup paperSize="9" scale="75" fitToHeight="0" orientation="portrait" r:id="rId1"/>
  <headerFooter>
    <oddHeader>&amp;L&amp;G</oddHeader>
    <oddFooter>&amp;L&amp;G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A0A03A468343A3010830F2D5D523" ma:contentTypeVersion="13" ma:contentTypeDescription="Crea un document nou" ma:contentTypeScope="" ma:versionID="3134c1e80bb862f5380c832eef5e4c5f">
  <xsd:schema xmlns:xsd="http://www.w3.org/2001/XMLSchema" xmlns:xs="http://www.w3.org/2001/XMLSchema" xmlns:p="http://schemas.microsoft.com/office/2006/metadata/properties" xmlns:ns3="3280b30b-f77b-4166-87b4-0a7f2b62fe23" xmlns:ns4="22c29554-616d-4e62-97ea-2b52edf34c90" targetNamespace="http://schemas.microsoft.com/office/2006/metadata/properties" ma:root="true" ma:fieldsID="c1382c52c01ae44d80b0c6f798f6510a" ns3:_="" ns4:_="">
    <xsd:import namespace="3280b30b-f77b-4166-87b4-0a7f2b62fe23"/>
    <xsd:import namespace="22c29554-616d-4e62-97ea-2b52edf34c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0b30b-f77b-4166-87b4-0a7f2b62fe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9554-616d-4e62-97ea-2b52edf34c9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indicació per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21DF2B-C94F-46B7-932A-E58CA1147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80b30b-f77b-4166-87b4-0a7f2b62fe23"/>
    <ds:schemaRef ds:uri="22c29554-616d-4e62-97ea-2b52edf34c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57C585-8087-48A9-BEC7-65A3BF05E470}">
  <ds:schemaRefs>
    <ds:schemaRef ds:uri="22c29554-616d-4e62-97ea-2b52edf34c90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3280b30b-f77b-4166-87b4-0a7f2b62fe2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EFFB769-6266-45EB-987B-E4D128D8E2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ANNEX I. Criteris valorables</vt:lpstr>
      <vt:lpstr>'ANNEX I. Criteris valorables'!Àrea_d'impressió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77743401C</dc:creator>
  <cp:lastModifiedBy>Marc Rulló Besora</cp:lastModifiedBy>
  <cp:lastPrinted>2023-10-11T08:18:17Z</cp:lastPrinted>
  <dcterms:created xsi:type="dcterms:W3CDTF">2021-12-23T12:52:47Z</dcterms:created>
  <dcterms:modified xsi:type="dcterms:W3CDTF">2023-10-11T08:18:32Z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0x010100BED2A0A03A468343A3010830F2D5D523</vt:lpwstr>
  </property>
</Properties>
</file>